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Орготдел\ПРОГРАММА\МП Совершенствование 2019-2024\2019-2025\"/>
    </mc:Choice>
  </mc:AlternateContent>
  <xr:revisionPtr revIDLastSave="0" documentId="13_ncr:1_{4F9B4E9B-6F62-4D35-B3DA-41EDC1CD0661}" xr6:coauthVersionLast="45" xr6:coauthVersionMax="47" xr10:uidLastSave="{00000000-0000-0000-0000-000000000000}"/>
  <bookViews>
    <workbookView xWindow="-120" yWindow="-120" windowWidth="29040" windowHeight="15840" xr2:uid="{0F7EDDCD-9862-461B-B5DD-177E3035D159}"/>
  </bookViews>
  <sheets>
    <sheet name="приложение № 2" sheetId="1" r:id="rId1"/>
  </sheets>
  <definedNames>
    <definedName name="_xlnm.Print_Area" localSheetId="0">'приложение № 2'!$A$1:$K$47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3" i="1" l="1"/>
  <c r="J12" i="1"/>
  <c r="J11" i="1"/>
  <c r="J9" i="1" l="1"/>
  <c r="K10" i="1"/>
  <c r="H12" i="1" l="1"/>
  <c r="H13" i="1"/>
  <c r="I12" i="1" l="1"/>
  <c r="G12" i="1"/>
  <c r="G13" i="1" l="1"/>
  <c r="F9" i="1" l="1"/>
  <c r="I9" i="1" l="1"/>
  <c r="F13" i="1" l="1"/>
  <c r="I13" i="1"/>
  <c r="K13" i="1" s="1"/>
  <c r="G9" i="1" l="1"/>
  <c r="E9" i="1"/>
  <c r="H9" i="1" l="1"/>
  <c r="D9" i="1"/>
  <c r="D12" i="1"/>
  <c r="K9" i="1" l="1"/>
  <c r="D11" i="1"/>
  <c r="E11" i="1"/>
  <c r="F11" i="1"/>
  <c r="G11" i="1"/>
  <c r="H11" i="1"/>
  <c r="I11" i="1"/>
  <c r="F12" i="1"/>
  <c r="E12" i="1"/>
  <c r="K12" i="1" l="1"/>
  <c r="K11" i="1"/>
</calcChain>
</file>

<file path=xl/sharedStrings.xml><?xml version="1.0" encoding="utf-8"?>
<sst xmlns="http://schemas.openxmlformats.org/spreadsheetml/2006/main" count="62" uniqueCount="26">
  <si>
    <t>Наименование программы, подпрограммы, ведомственной целевой программы, основного мероприятия</t>
  </si>
  <si>
    <t>Источники финансирования</t>
  </si>
  <si>
    <t>всего</t>
  </si>
  <si>
    <t>2019 год</t>
  </si>
  <si>
    <t>2020 год</t>
  </si>
  <si>
    <t>2021 год</t>
  </si>
  <si>
    <t>2022 год</t>
  </si>
  <si>
    <t>2023 год</t>
  </si>
  <si>
    <t>2024 год</t>
  </si>
  <si>
    <t>областной бюджет (ОБ)</t>
  </si>
  <si>
    <t>недостающие средства (НС)</t>
  </si>
  <si>
    <t>местный бюджет (МБ)</t>
  </si>
  <si>
    <t>средства дотации из бюджета Слюдянского муниципального  района</t>
  </si>
  <si>
    <t xml:space="preserve">Ответственный исполнитель, соисполнители, участники, исполнители мероприятий </t>
  </si>
  <si>
    <t>федеральный бюджет (ФБ)</t>
  </si>
  <si>
    <t xml:space="preserve">Ответственный исполнитель программы: управление делами; отдел кадровой работы и ведения архива; отдел делопроизводства, материального обеспечения и информатизации администрации Слюдянскогогородского поселения; соисполнитель: комитет по экономике и финансам администрации Слюдянского городского поселения </t>
  </si>
  <si>
    <t xml:space="preserve"> Приложение № 1  к муниципальной программе «Совершенствование механизмов управления Слюдянским муниципальным образованием» на 2019-2025 годы </t>
  </si>
  <si>
    <t>Ресурсное обеспечение  мероприятий муниципальной программы                                                                                                                                                                       «Совершенствование механизмов управления Слюдянским муниципальным образованием» на 2019-2025 годы</t>
  </si>
  <si>
    <t>Программа « Совершенствование механизмов управления Слюдянским муниципальным образованием»  на 2019-2025 годы</t>
  </si>
  <si>
    <t>Подпрограмма 2
Развитие информационного пространства,  создание условий для обеспечения  информатизации и процессов автоматизации в органах Слюдянского муниципального образования  на 2019-2025 годы</t>
  </si>
  <si>
    <t>Подпрограмма 3
Развитие муниципальной службы в Слюдянском муниципальном образовании на 2019-2025 годы</t>
  </si>
  <si>
    <t>Подпрограмма 4 
Организация работы с документами в органах местного самоуправления Слюдянского муниципального образования в 2019-2025 годы</t>
  </si>
  <si>
    <t>Подпрограмма 5
Материально-техническое обеспечение деятельности в органах местного самоуправления Слюдянского муниципального образования  на 2019-2025 годы</t>
  </si>
  <si>
    <t>Подпрограмма 6
Обеспечение качественного и сбалансированного управления бюджетными средствами Слюдянского муниципального образования на 2019-2025 годы</t>
  </si>
  <si>
    <t>Подпрограмма 1                                        «Реализация полномочий по решению вопросов местного значения администрацией  Слюдянского городского поселения  на 2019-2025годы</t>
  </si>
  <si>
    <t xml:space="preserve">                                                                                              Оценка расходов  (тыс.руб.),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</si>
</sst>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2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" fontId="2" fillId="2" borderId="0" xfId="0" applyNumberFormat="1" applyFont="1" applyFill="1" applyBorder="1"/>
    <xf numFmtId="4" fontId="2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164" fontId="3" fillId="2" borderId="0" xfId="0" applyNumberFormat="1" applyFont="1" applyFill="1"/>
    <xf numFmtId="164" fontId="3" fillId="2" borderId="0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C6CD-BE32-4849-B50E-BC0CB807C5F8}">
  <sheetPr>
    <tabColor rgb="FF00B050"/>
    <pageSetUpPr fitToPage="1"/>
  </sheetPr>
  <dimension ref="A1:P47"/>
  <sheetViews>
    <sheetView tabSelected="1" view="pageBreakPreview" topLeftCell="A3" zoomScale="89" zoomScaleNormal="100" zoomScaleSheetLayoutView="89" workbookViewId="0">
      <selection activeCell="A2" sqref="A1:XFD2"/>
    </sheetView>
  </sheetViews>
  <sheetFormatPr defaultRowHeight="15" x14ac:dyDescent="0.25"/>
  <cols>
    <col min="1" max="2" width="35.140625" style="17" customWidth="1"/>
    <col min="3" max="3" width="32" style="17" customWidth="1"/>
    <col min="4" max="4" width="17.85546875" style="17" customWidth="1"/>
    <col min="5" max="5" width="20.42578125" style="17" customWidth="1"/>
    <col min="6" max="6" width="20.85546875" style="17" customWidth="1"/>
    <col min="7" max="7" width="18.42578125" style="17" customWidth="1"/>
    <col min="8" max="8" width="18.28515625" style="17" customWidth="1"/>
    <col min="9" max="9" width="19.5703125" style="17" customWidth="1"/>
    <col min="10" max="10" width="18.28515625" style="17" customWidth="1"/>
    <col min="11" max="11" width="19.42578125" style="17" customWidth="1"/>
    <col min="12" max="12" width="14.85546875" style="17" customWidth="1"/>
    <col min="13" max="13" width="13.28515625" style="17" customWidth="1"/>
    <col min="14" max="14" width="9.140625" style="17"/>
    <col min="15" max="15" width="17.5703125" style="17" customWidth="1"/>
    <col min="16" max="16384" width="9.140625" style="17"/>
  </cols>
  <sheetData>
    <row r="1" spans="1:16" ht="31.5" hidden="1" customHeight="1" x14ac:dyDescent="0.25">
      <c r="F1" s="42"/>
      <c r="G1" s="43"/>
      <c r="H1" s="43"/>
      <c r="I1" s="43"/>
      <c r="J1" s="30"/>
    </row>
    <row r="2" spans="1:16" ht="1.5" hidden="1" customHeight="1" x14ac:dyDescent="0.25">
      <c r="F2" s="53"/>
      <c r="G2" s="53"/>
      <c r="H2" s="53"/>
      <c r="I2" s="53"/>
      <c r="J2" s="32"/>
    </row>
    <row r="3" spans="1:16" ht="55.5" customHeight="1" x14ac:dyDescent="0.25">
      <c r="F3" s="44" t="s">
        <v>16</v>
      </c>
      <c r="G3" s="44"/>
      <c r="H3" s="44"/>
      <c r="I3" s="44"/>
      <c r="J3" s="31"/>
    </row>
    <row r="4" spans="1:16" ht="27.75" customHeight="1" x14ac:dyDescent="0.25">
      <c r="B4" s="45" t="s">
        <v>17</v>
      </c>
      <c r="C4" s="46"/>
      <c r="D4" s="46"/>
      <c r="E4" s="46"/>
      <c r="F4" s="46"/>
      <c r="G4" s="46"/>
      <c r="H4" s="46"/>
      <c r="I4" s="46"/>
      <c r="J4" s="33"/>
    </row>
    <row r="5" spans="1:16" ht="15" customHeight="1" x14ac:dyDescent="0.25">
      <c r="A5" s="35" t="s">
        <v>0</v>
      </c>
      <c r="B5" s="35" t="s">
        <v>13</v>
      </c>
      <c r="C5" s="35" t="s">
        <v>1</v>
      </c>
      <c r="D5" s="54" t="s">
        <v>25</v>
      </c>
      <c r="E5" s="55"/>
      <c r="F5" s="55"/>
      <c r="G5" s="55"/>
      <c r="H5" s="55"/>
      <c r="I5" s="55"/>
      <c r="J5" s="55"/>
      <c r="K5" s="56"/>
    </row>
    <row r="6" spans="1:16" x14ac:dyDescent="0.25">
      <c r="A6" s="35"/>
      <c r="B6" s="35"/>
      <c r="C6" s="35"/>
      <c r="D6" s="57"/>
      <c r="E6" s="58"/>
      <c r="F6" s="58"/>
      <c r="G6" s="58"/>
      <c r="H6" s="58"/>
      <c r="I6" s="58"/>
      <c r="J6" s="58"/>
      <c r="K6" s="59"/>
    </row>
    <row r="7" spans="1:16" ht="24" customHeight="1" x14ac:dyDescent="0.25">
      <c r="A7" s="35"/>
      <c r="B7" s="35"/>
      <c r="C7" s="35"/>
      <c r="D7" s="12" t="s">
        <v>3</v>
      </c>
      <c r="E7" s="12" t="s">
        <v>4</v>
      </c>
      <c r="F7" s="12" t="s">
        <v>5</v>
      </c>
      <c r="G7" s="12" t="s">
        <v>6</v>
      </c>
      <c r="H7" s="12" t="s">
        <v>7</v>
      </c>
      <c r="I7" s="12" t="s">
        <v>8</v>
      </c>
      <c r="J7" s="29">
        <v>2025</v>
      </c>
      <c r="K7" s="12" t="s">
        <v>2</v>
      </c>
      <c r="N7" s="18"/>
      <c r="O7" s="18"/>
      <c r="P7" s="18"/>
    </row>
    <row r="8" spans="1:16" x14ac:dyDescent="0.25">
      <c r="A8" s="13">
        <v>1</v>
      </c>
      <c r="B8" s="13">
        <v>2</v>
      </c>
      <c r="C8" s="13">
        <v>3</v>
      </c>
      <c r="D8" s="14">
        <v>4</v>
      </c>
      <c r="E8" s="13">
        <v>5</v>
      </c>
      <c r="F8" s="14">
        <v>6</v>
      </c>
      <c r="G8" s="12">
        <v>7</v>
      </c>
      <c r="H8" s="12">
        <v>8</v>
      </c>
      <c r="I8" s="13">
        <v>9</v>
      </c>
      <c r="J8" s="14">
        <v>10</v>
      </c>
      <c r="K8" s="14">
        <v>11</v>
      </c>
      <c r="N8" s="18"/>
      <c r="O8" s="11"/>
      <c r="P8" s="18"/>
    </row>
    <row r="9" spans="1:16" ht="15" customHeight="1" x14ac:dyDescent="0.25">
      <c r="A9" s="37" t="s">
        <v>18</v>
      </c>
      <c r="B9" s="50" t="s">
        <v>15</v>
      </c>
      <c r="C9" s="1" t="s">
        <v>2</v>
      </c>
      <c r="D9" s="23">
        <f>SUM(D14+D19+D24+D29+D34+D42)</f>
        <v>39419269.32</v>
      </c>
      <c r="E9" s="24">
        <f>SUM(E14+E19+E24+E29+E34+E42)</f>
        <v>38914388.990000002</v>
      </c>
      <c r="F9" s="24">
        <f>SUM(F14+F19+F24+F29+F34+F42)</f>
        <v>43592691.719999999</v>
      </c>
      <c r="G9" s="25">
        <f>SUM(G14+G19+G24+G29+G34+G39)</f>
        <v>52757743.940000005</v>
      </c>
      <c r="H9" s="24">
        <f>SUM(H14+H19+H24+H29+H34+H39)</f>
        <v>53384620.789999999</v>
      </c>
      <c r="I9" s="24">
        <f>SUM(I14+I19+I24+I29+I34+I39)</f>
        <v>52274579.780000001</v>
      </c>
      <c r="J9" s="24">
        <f>SUM(J14+J19+J24+J29+J34+J39)</f>
        <v>52025549.159999996</v>
      </c>
      <c r="K9" s="23">
        <f t="shared" ref="K9:K13" si="0">SUM(D9:J9)</f>
        <v>332368843.69999993</v>
      </c>
      <c r="N9" s="18"/>
      <c r="O9" s="11"/>
      <c r="P9" s="18"/>
    </row>
    <row r="10" spans="1:16" ht="15.75" x14ac:dyDescent="0.25">
      <c r="A10" s="37"/>
      <c r="B10" s="51"/>
      <c r="C10" s="1" t="s">
        <v>14</v>
      </c>
      <c r="D10" s="26">
        <v>0</v>
      </c>
      <c r="E10" s="27">
        <v>0</v>
      </c>
      <c r="F10" s="28">
        <v>0</v>
      </c>
      <c r="G10" s="25">
        <v>0</v>
      </c>
      <c r="H10" s="24">
        <v>0</v>
      </c>
      <c r="I10" s="24">
        <v>0</v>
      </c>
      <c r="J10" s="24"/>
      <c r="K10" s="23">
        <f t="shared" si="0"/>
        <v>0</v>
      </c>
      <c r="N10" s="18"/>
      <c r="O10" s="11"/>
      <c r="P10" s="18"/>
    </row>
    <row r="11" spans="1:16" ht="15.75" x14ac:dyDescent="0.25">
      <c r="A11" s="38"/>
      <c r="B11" s="51"/>
      <c r="C11" s="3" t="s">
        <v>9</v>
      </c>
      <c r="D11" s="28">
        <f t="shared" ref="D11:F12" si="1">SUM(D16+D21+D26+D31+D36+D41)</f>
        <v>700</v>
      </c>
      <c r="E11" s="24">
        <f t="shared" si="1"/>
        <v>700</v>
      </c>
      <c r="F11" s="28">
        <f t="shared" si="1"/>
        <v>700</v>
      </c>
      <c r="G11" s="24">
        <f t="shared" ref="G11:I11" si="2">SUM(G16+G21+G26+G31+G36+G41)</f>
        <v>700</v>
      </c>
      <c r="H11" s="34">
        <f t="shared" si="2"/>
        <v>700</v>
      </c>
      <c r="I11" s="34">
        <f t="shared" si="2"/>
        <v>700</v>
      </c>
      <c r="J11" s="34">
        <f>SUM(J16+J21+J26+J31+J36+J41)</f>
        <v>700</v>
      </c>
      <c r="K11" s="24">
        <f t="shared" si="0"/>
        <v>4900</v>
      </c>
      <c r="L11" s="19"/>
      <c r="N11" s="18"/>
      <c r="O11" s="11"/>
      <c r="P11" s="18"/>
    </row>
    <row r="12" spans="1:16" ht="18.75" customHeight="1" x14ac:dyDescent="0.25">
      <c r="A12" s="38"/>
      <c r="B12" s="51"/>
      <c r="C12" s="3" t="s">
        <v>11</v>
      </c>
      <c r="D12" s="23">
        <f t="shared" si="1"/>
        <v>39418569.32</v>
      </c>
      <c r="E12" s="23">
        <f t="shared" si="1"/>
        <v>38913688.990000002</v>
      </c>
      <c r="F12" s="23">
        <f t="shared" si="1"/>
        <v>43591991.719999999</v>
      </c>
      <c r="G12" s="24">
        <f>SUM(G17+G22+G27+G32+G37+G42)</f>
        <v>39406335.839999996</v>
      </c>
      <c r="H12" s="34">
        <f>SUM(H17+H22+H27+H32+H37+H42)</f>
        <v>42198787.759999998</v>
      </c>
      <c r="I12" s="34">
        <f t="shared" ref="I12" si="3">SUM(I17+I22+I27+I32+I37+I42)</f>
        <v>52273879.780000001</v>
      </c>
      <c r="J12" s="34">
        <f>SUM(J17+J22+J27+J32+J37+J42)</f>
        <v>52024849.159999996</v>
      </c>
      <c r="K12" s="24">
        <f t="shared" si="0"/>
        <v>307828102.56999999</v>
      </c>
      <c r="L12" s="19"/>
      <c r="M12" s="19"/>
      <c r="N12" s="19"/>
      <c r="O12" s="20"/>
      <c r="P12" s="18"/>
    </row>
    <row r="13" spans="1:16" ht="33.75" customHeight="1" x14ac:dyDescent="0.25">
      <c r="A13" s="38"/>
      <c r="B13" s="52"/>
      <c r="C13" s="3" t="s">
        <v>10</v>
      </c>
      <c r="D13" s="4">
        <v>0</v>
      </c>
      <c r="E13" s="4">
        <v>0</v>
      </c>
      <c r="F13" s="4">
        <f>SUM(F18+F23+F28+F33+F38)</f>
        <v>0</v>
      </c>
      <c r="G13" s="4">
        <f>SUM(G18+G23+G28+G33+G38)</f>
        <v>13350708.1</v>
      </c>
      <c r="H13" s="21">
        <f>SUM(H18+H23+H28+H33+H38)</f>
        <v>11185133.030000001</v>
      </c>
      <c r="I13" s="21">
        <f>SUM(I18+I23+I28+I33+I38)</f>
        <v>0</v>
      </c>
      <c r="J13" s="21">
        <f>SUM(J18+J23+J28+J33+J38)</f>
        <v>0</v>
      </c>
      <c r="K13" s="4">
        <f t="shared" si="0"/>
        <v>24535841.130000003</v>
      </c>
      <c r="N13" s="18"/>
      <c r="O13" s="18"/>
      <c r="P13" s="18"/>
    </row>
    <row r="14" spans="1:16" ht="15" customHeight="1" x14ac:dyDescent="0.25">
      <c r="A14" s="39" t="s">
        <v>24</v>
      </c>
      <c r="B14" s="47" t="s">
        <v>15</v>
      </c>
      <c r="C14" s="3" t="s">
        <v>2</v>
      </c>
      <c r="D14" s="4">
        <v>31328857.329999998</v>
      </c>
      <c r="E14" s="4">
        <v>33395008.48</v>
      </c>
      <c r="F14" s="4">
        <v>36735302.82</v>
      </c>
      <c r="G14" s="4">
        <v>44287694.859999999</v>
      </c>
      <c r="H14" s="4">
        <v>45526867.100000001</v>
      </c>
      <c r="I14" s="4">
        <v>45831253.020000003</v>
      </c>
      <c r="J14" s="4">
        <v>45898318.93</v>
      </c>
      <c r="K14" s="4">
        <v>283003302.54000002</v>
      </c>
      <c r="O14" s="6"/>
    </row>
    <row r="15" spans="1:16" x14ac:dyDescent="0.25">
      <c r="A15" s="39"/>
      <c r="B15" s="48"/>
      <c r="C15" s="3" t="s">
        <v>14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O15" s="6"/>
    </row>
    <row r="16" spans="1:16" ht="21.75" customHeight="1" x14ac:dyDescent="0.25">
      <c r="A16" s="40"/>
      <c r="B16" s="48"/>
      <c r="C16" s="3" t="s">
        <v>9</v>
      </c>
      <c r="D16" s="4">
        <v>700</v>
      </c>
      <c r="E16" s="4">
        <v>700</v>
      </c>
      <c r="F16" s="4">
        <v>700</v>
      </c>
      <c r="G16" s="4">
        <v>700</v>
      </c>
      <c r="H16" s="4">
        <v>700</v>
      </c>
      <c r="I16" s="4">
        <v>700</v>
      </c>
      <c r="J16" s="4">
        <v>700</v>
      </c>
      <c r="K16" s="4">
        <v>4900</v>
      </c>
      <c r="O16" s="7"/>
    </row>
    <row r="17" spans="1:15" x14ac:dyDescent="0.25">
      <c r="A17" s="40"/>
      <c r="B17" s="48"/>
      <c r="C17" s="3" t="s">
        <v>11</v>
      </c>
      <c r="D17" s="4">
        <v>31328157.329999998</v>
      </c>
      <c r="E17" s="4">
        <v>33394308.48</v>
      </c>
      <c r="F17" s="4">
        <v>36734602.82</v>
      </c>
      <c r="G17" s="4">
        <v>31218569.800000001</v>
      </c>
      <c r="H17" s="21">
        <v>34341034.07</v>
      </c>
      <c r="I17" s="21">
        <v>45830553.020000003</v>
      </c>
      <c r="J17" s="21">
        <v>45897618.93</v>
      </c>
      <c r="K17" s="4">
        <v>258744844.45000002</v>
      </c>
      <c r="O17" s="6"/>
    </row>
    <row r="18" spans="1:15" ht="27" customHeight="1" x14ac:dyDescent="0.25">
      <c r="A18" s="40"/>
      <c r="B18" s="49"/>
      <c r="C18" s="3" t="s">
        <v>10</v>
      </c>
      <c r="D18" s="5">
        <v>0</v>
      </c>
      <c r="E18" s="5">
        <v>0</v>
      </c>
      <c r="F18" s="5">
        <v>0</v>
      </c>
      <c r="G18" s="5">
        <v>13068425.060000001</v>
      </c>
      <c r="H18" s="22">
        <v>11185133.030000001</v>
      </c>
      <c r="I18" s="22">
        <v>0</v>
      </c>
      <c r="J18" s="22">
        <v>0</v>
      </c>
      <c r="K18" s="2">
        <v>24253558.090000004</v>
      </c>
      <c r="O18" s="6"/>
    </row>
    <row r="19" spans="1:15" ht="15" customHeight="1" x14ac:dyDescent="0.25">
      <c r="A19" s="35" t="s">
        <v>19</v>
      </c>
      <c r="B19" s="47" t="s">
        <v>15</v>
      </c>
      <c r="C19" s="1" t="s">
        <v>2</v>
      </c>
      <c r="D19" s="8">
        <v>1014758.46</v>
      </c>
      <c r="E19" s="4">
        <v>756603.22</v>
      </c>
      <c r="F19" s="9">
        <v>947167.6</v>
      </c>
      <c r="G19" s="9">
        <v>976810</v>
      </c>
      <c r="H19" s="9">
        <v>2730294.8</v>
      </c>
      <c r="I19" s="9">
        <v>2464759.7999999998</v>
      </c>
      <c r="J19" s="9">
        <v>2147330.7999999998</v>
      </c>
      <c r="K19" s="8">
        <v>11037724.68</v>
      </c>
      <c r="O19" s="6"/>
    </row>
    <row r="20" spans="1:15" x14ac:dyDescent="0.25">
      <c r="A20" s="35"/>
      <c r="B20" s="48"/>
      <c r="C20" s="1" t="s">
        <v>14</v>
      </c>
      <c r="D20" s="8">
        <v>0</v>
      </c>
      <c r="E20" s="4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8">
        <v>0</v>
      </c>
      <c r="O20" s="6"/>
    </row>
    <row r="21" spans="1:15" ht="19.5" customHeight="1" x14ac:dyDescent="0.25">
      <c r="A21" s="41"/>
      <c r="B21" s="48"/>
      <c r="C21" s="1" t="s">
        <v>9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O21" s="7"/>
    </row>
    <row r="22" spans="1:15" ht="21.75" customHeight="1" x14ac:dyDescent="0.25">
      <c r="A22" s="41"/>
      <c r="B22" s="48"/>
      <c r="C22" s="1" t="s">
        <v>11</v>
      </c>
      <c r="D22" s="9">
        <v>1014758.46</v>
      </c>
      <c r="E22" s="9">
        <v>756603.22</v>
      </c>
      <c r="F22" s="9">
        <v>947167.6</v>
      </c>
      <c r="G22" s="9">
        <v>976810</v>
      </c>
      <c r="H22" s="9">
        <v>2730294.8</v>
      </c>
      <c r="I22" s="9">
        <v>2464759.7999999998</v>
      </c>
      <c r="J22" s="9">
        <v>2147330.7999999998</v>
      </c>
      <c r="K22" s="8">
        <v>11037724.68</v>
      </c>
      <c r="O22" s="15"/>
    </row>
    <row r="23" spans="1:15" ht="33" customHeight="1" x14ac:dyDescent="0.25">
      <c r="A23" s="41"/>
      <c r="B23" s="49"/>
      <c r="C23" s="1" t="s">
        <v>10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O23" s="16"/>
    </row>
    <row r="24" spans="1:15" ht="15" customHeight="1" x14ac:dyDescent="0.25">
      <c r="A24" s="35" t="s">
        <v>20</v>
      </c>
      <c r="B24" s="47" t="s">
        <v>15</v>
      </c>
      <c r="C24" s="1" t="s">
        <v>2</v>
      </c>
      <c r="D24" s="8">
        <v>1660006.98</v>
      </c>
      <c r="E24" s="4">
        <v>1481098.45</v>
      </c>
      <c r="F24" s="4">
        <v>1419731.75</v>
      </c>
      <c r="G24" s="4">
        <v>1584997</v>
      </c>
      <c r="H24" s="4">
        <v>1627547</v>
      </c>
      <c r="I24" s="4">
        <v>1626247</v>
      </c>
      <c r="J24" s="4">
        <v>1630047</v>
      </c>
      <c r="K24" s="8">
        <v>11029675.18</v>
      </c>
      <c r="O24" s="18"/>
    </row>
    <row r="25" spans="1:15" x14ac:dyDescent="0.25">
      <c r="A25" s="35"/>
      <c r="B25" s="48"/>
      <c r="C25" s="1" t="s">
        <v>14</v>
      </c>
      <c r="D25" s="8">
        <v>0</v>
      </c>
      <c r="E25" s="4">
        <v>0</v>
      </c>
      <c r="F25" s="4">
        <v>0</v>
      </c>
      <c r="G25" s="2">
        <v>0</v>
      </c>
      <c r="H25" s="2">
        <v>0</v>
      </c>
      <c r="I25" s="2">
        <v>0</v>
      </c>
      <c r="J25" s="2">
        <v>0</v>
      </c>
      <c r="K25" s="8">
        <v>0</v>
      </c>
      <c r="O25" s="18"/>
    </row>
    <row r="26" spans="1:15" ht="18.75" customHeight="1" x14ac:dyDescent="0.25">
      <c r="A26" s="36"/>
      <c r="B26" s="48"/>
      <c r="C26" s="1" t="s">
        <v>9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</row>
    <row r="27" spans="1:15" ht="21.75" customHeight="1" x14ac:dyDescent="0.25">
      <c r="A27" s="36"/>
      <c r="B27" s="48"/>
      <c r="C27" s="1" t="s">
        <v>11</v>
      </c>
      <c r="D27" s="8">
        <v>1660006.98</v>
      </c>
      <c r="E27" s="4">
        <v>1481098.45</v>
      </c>
      <c r="F27" s="4">
        <v>1419731.75</v>
      </c>
      <c r="G27" s="4">
        <v>1584997</v>
      </c>
      <c r="H27" s="4">
        <v>1627547</v>
      </c>
      <c r="I27" s="4">
        <v>1626247</v>
      </c>
      <c r="J27" s="4">
        <v>1630047</v>
      </c>
      <c r="K27" s="4">
        <v>11029675.18</v>
      </c>
    </row>
    <row r="28" spans="1:15" ht="21" customHeight="1" x14ac:dyDescent="0.25">
      <c r="A28" s="36"/>
      <c r="B28" s="49"/>
      <c r="C28" s="1" t="s">
        <v>10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5" ht="15" customHeight="1" x14ac:dyDescent="0.25">
      <c r="A29" s="35" t="s">
        <v>21</v>
      </c>
      <c r="B29" s="47" t="s">
        <v>15</v>
      </c>
      <c r="C29" s="1" t="s">
        <v>2</v>
      </c>
      <c r="D29" s="8">
        <v>1522013.82</v>
      </c>
      <c r="E29" s="4">
        <v>1337536.33</v>
      </c>
      <c r="F29" s="4">
        <v>1739635.46</v>
      </c>
      <c r="G29" s="4">
        <v>1767329.56</v>
      </c>
      <c r="H29" s="4">
        <v>648920</v>
      </c>
      <c r="I29" s="4">
        <v>448920</v>
      </c>
      <c r="J29" s="4">
        <v>448920</v>
      </c>
      <c r="K29" s="8">
        <v>7913275.1699999999</v>
      </c>
    </row>
    <row r="30" spans="1:15" x14ac:dyDescent="0.25">
      <c r="A30" s="35"/>
      <c r="B30" s="48"/>
      <c r="C30" s="1" t="s">
        <v>14</v>
      </c>
      <c r="D30" s="8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8">
        <v>0</v>
      </c>
    </row>
    <row r="31" spans="1:15" x14ac:dyDescent="0.25">
      <c r="A31" s="36"/>
      <c r="B31" s="48"/>
      <c r="C31" s="1" t="s">
        <v>9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</row>
    <row r="32" spans="1:15" x14ac:dyDescent="0.25">
      <c r="A32" s="36"/>
      <c r="B32" s="48"/>
      <c r="C32" s="1" t="s">
        <v>11</v>
      </c>
      <c r="D32" s="8">
        <v>1522013.82</v>
      </c>
      <c r="E32" s="4">
        <v>1337536.33</v>
      </c>
      <c r="F32" s="4">
        <v>1739635.46</v>
      </c>
      <c r="G32" s="4">
        <v>1767329.56</v>
      </c>
      <c r="H32" s="4">
        <v>648920</v>
      </c>
      <c r="I32" s="4">
        <v>448920</v>
      </c>
      <c r="J32" s="4">
        <v>448920</v>
      </c>
      <c r="K32" s="8">
        <v>7913275.1699999999</v>
      </c>
    </row>
    <row r="33" spans="1:11" ht="31.5" customHeight="1" x14ac:dyDescent="0.25">
      <c r="A33" s="36"/>
      <c r="B33" s="49"/>
      <c r="C33" s="1" t="s">
        <v>10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ht="15" customHeight="1" x14ac:dyDescent="0.25">
      <c r="A34" s="35" t="s">
        <v>22</v>
      </c>
      <c r="B34" s="47" t="s">
        <v>15</v>
      </c>
      <c r="C34" s="1" t="s">
        <v>2</v>
      </c>
      <c r="D34" s="4">
        <v>3893106.7</v>
      </c>
      <c r="E34" s="4">
        <v>1940410.2799999998</v>
      </c>
      <c r="F34" s="4">
        <v>2749122.58</v>
      </c>
      <c r="G34" s="4">
        <v>4139378.27</v>
      </c>
      <c r="H34" s="8">
        <v>2845006</v>
      </c>
      <c r="I34" s="4">
        <v>1899964</v>
      </c>
      <c r="J34" s="4">
        <v>1899964</v>
      </c>
      <c r="K34" s="4">
        <v>19366951.829999998</v>
      </c>
    </row>
    <row r="35" spans="1:11" x14ac:dyDescent="0.25">
      <c r="A35" s="35"/>
      <c r="B35" s="48"/>
      <c r="C35" s="1" t="s">
        <v>14</v>
      </c>
      <c r="D35" s="4">
        <v>0</v>
      </c>
      <c r="E35" s="4">
        <v>0</v>
      </c>
      <c r="F35" s="4">
        <v>0</v>
      </c>
      <c r="G35" s="4">
        <v>0</v>
      </c>
      <c r="H35" s="8">
        <v>0</v>
      </c>
      <c r="I35" s="4">
        <v>0</v>
      </c>
      <c r="J35" s="4">
        <v>0</v>
      </c>
      <c r="K35" s="4">
        <v>0</v>
      </c>
    </row>
    <row r="36" spans="1:11" x14ac:dyDescent="0.25">
      <c r="A36" s="36"/>
      <c r="B36" s="48"/>
      <c r="C36" s="1" t="s">
        <v>9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x14ac:dyDescent="0.25">
      <c r="A37" s="36"/>
      <c r="B37" s="48"/>
      <c r="C37" s="1" t="s">
        <v>11</v>
      </c>
      <c r="D37" s="4">
        <v>3893106.7</v>
      </c>
      <c r="E37" s="4">
        <v>1940410.2799999998</v>
      </c>
      <c r="F37" s="4">
        <v>2749122.58</v>
      </c>
      <c r="G37" s="4">
        <v>3857095.23</v>
      </c>
      <c r="H37" s="8">
        <v>2845006</v>
      </c>
      <c r="I37" s="4">
        <v>1899964</v>
      </c>
      <c r="J37" s="4">
        <v>1899964</v>
      </c>
      <c r="K37" s="4">
        <v>19084668.789999999</v>
      </c>
    </row>
    <row r="38" spans="1:11" ht="21" customHeight="1" x14ac:dyDescent="0.25">
      <c r="A38" s="36"/>
      <c r="B38" s="49"/>
      <c r="C38" s="1" t="s">
        <v>10</v>
      </c>
      <c r="D38" s="2">
        <v>0</v>
      </c>
      <c r="E38" s="2">
        <v>0</v>
      </c>
      <c r="F38" s="2">
        <v>0</v>
      </c>
      <c r="G38" s="4">
        <v>282283.03999999998</v>
      </c>
      <c r="H38" s="4">
        <v>0</v>
      </c>
      <c r="I38" s="4">
        <v>0</v>
      </c>
      <c r="J38" s="4">
        <v>0</v>
      </c>
      <c r="K38" s="4">
        <v>282283.03999999998</v>
      </c>
    </row>
    <row r="39" spans="1:11" ht="15" customHeight="1" x14ac:dyDescent="0.25">
      <c r="A39" s="35" t="s">
        <v>23</v>
      </c>
      <c r="B39" s="47" t="s">
        <v>15</v>
      </c>
      <c r="C39" s="1" t="s">
        <v>2</v>
      </c>
      <c r="D39" s="9">
        <v>526.03</v>
      </c>
      <c r="E39" s="9">
        <v>3732.23</v>
      </c>
      <c r="F39" s="9">
        <v>1731.51</v>
      </c>
      <c r="G39" s="9">
        <v>1534.25</v>
      </c>
      <c r="H39" s="9">
        <v>5985.89</v>
      </c>
      <c r="I39" s="9">
        <v>3435.96</v>
      </c>
      <c r="J39" s="9">
        <v>968.43</v>
      </c>
      <c r="K39" s="4">
        <v>17914.3</v>
      </c>
    </row>
    <row r="40" spans="1:11" ht="15" customHeight="1" x14ac:dyDescent="0.25">
      <c r="A40" s="35"/>
      <c r="B40" s="48"/>
      <c r="C40" s="1" t="s">
        <v>14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4">
        <v>0</v>
      </c>
    </row>
    <row r="41" spans="1:11" ht="19.5" customHeight="1" x14ac:dyDescent="0.25">
      <c r="A41" s="36"/>
      <c r="B41" s="48"/>
      <c r="C41" s="1" t="s">
        <v>9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ht="24" customHeight="1" x14ac:dyDescent="0.25">
      <c r="A42" s="36"/>
      <c r="B42" s="48"/>
      <c r="C42" s="3" t="s">
        <v>11</v>
      </c>
      <c r="D42" s="9">
        <v>526.03</v>
      </c>
      <c r="E42" s="9">
        <v>3732.23</v>
      </c>
      <c r="F42" s="9">
        <v>1731.51</v>
      </c>
      <c r="G42" s="9">
        <v>1534.25</v>
      </c>
      <c r="H42" s="9">
        <v>5985.89</v>
      </c>
      <c r="I42" s="9">
        <v>3435.96</v>
      </c>
      <c r="J42" s="9">
        <v>968.43</v>
      </c>
      <c r="K42" s="4">
        <v>17914.3</v>
      </c>
    </row>
    <row r="43" spans="1:11" ht="36.75" customHeight="1" x14ac:dyDescent="0.25">
      <c r="A43" s="36"/>
      <c r="B43" s="49"/>
      <c r="C43" s="3" t="s">
        <v>12</v>
      </c>
      <c r="D43" s="10">
        <v>38737070</v>
      </c>
      <c r="E43" s="10">
        <v>31239800</v>
      </c>
      <c r="F43" s="10">
        <v>38081460</v>
      </c>
      <c r="G43" s="10">
        <v>36897800</v>
      </c>
      <c r="H43" s="10">
        <v>21214600</v>
      </c>
      <c r="I43" s="10">
        <v>21162900</v>
      </c>
      <c r="J43" s="10">
        <v>21162900</v>
      </c>
      <c r="K43" s="2">
        <v>208496530</v>
      </c>
    </row>
    <row r="44" spans="1:11" ht="15" customHeight="1" x14ac:dyDescent="0.25"/>
    <row r="46" spans="1:11" ht="9.75" customHeight="1" x14ac:dyDescent="0.25"/>
    <row r="47" spans="1:11" ht="23.25" hidden="1" customHeight="1" x14ac:dyDescent="0.25"/>
  </sheetData>
  <mergeCells count="22">
    <mergeCell ref="F1:I1"/>
    <mergeCell ref="F3:I3"/>
    <mergeCell ref="B4:I4"/>
    <mergeCell ref="B39:B43"/>
    <mergeCell ref="B34:B38"/>
    <mergeCell ref="B5:B7"/>
    <mergeCell ref="C5:C7"/>
    <mergeCell ref="B9:B13"/>
    <mergeCell ref="B14:B18"/>
    <mergeCell ref="B19:B23"/>
    <mergeCell ref="B24:B28"/>
    <mergeCell ref="B29:B33"/>
    <mergeCell ref="F2:I2"/>
    <mergeCell ref="D5:K6"/>
    <mergeCell ref="A29:A33"/>
    <mergeCell ref="A34:A38"/>
    <mergeCell ref="A39:A43"/>
    <mergeCell ref="A5:A7"/>
    <mergeCell ref="A9:A13"/>
    <mergeCell ref="A14:A18"/>
    <mergeCell ref="A19:A23"/>
    <mergeCell ref="A24:A28"/>
  </mergeCells>
  <pageMargins left="0.23622047244094491" right="0.23622047244094491" top="0.35433070866141736" bottom="0.35433070866141736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Сергеевна Осипова</dc:creator>
  <cp:lastModifiedBy>Елена Артемовна Копцева</cp:lastModifiedBy>
  <cp:lastPrinted>2022-11-07T01:24:17Z</cp:lastPrinted>
  <dcterms:created xsi:type="dcterms:W3CDTF">2020-09-16T08:05:36Z</dcterms:created>
  <dcterms:modified xsi:type="dcterms:W3CDTF">2022-11-12T05:11:25Z</dcterms:modified>
</cp:coreProperties>
</file>